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goav\Downloads\1. año 2025\FONDO\FONDO\AUDITORIAS DOCUMENTALES\53. 670-0167-Acueducto-Murillo  Sistemas de Acueducto\"/>
    </mc:Choice>
  </mc:AlternateContent>
  <xr:revisionPtr revIDLastSave="0" documentId="13_ncr:1_{D3DD82A5-B4D7-450B-894A-5184E6B14087}" xr6:coauthVersionLast="36" xr6:coauthVersionMax="36" xr10:uidLastSave="{00000000-0000-0000-0000-000000000000}"/>
  <bookViews>
    <workbookView xWindow="0" yWindow="0" windowWidth="23040" windowHeight="8076" activeTab="1"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3" i="1" l="1"/>
  <c r="B40" i="1"/>
  <c r="B38" i="1"/>
</calcChain>
</file>

<file path=xl/sharedStrings.xml><?xml version="1.0" encoding="utf-8"?>
<sst xmlns="http://schemas.openxmlformats.org/spreadsheetml/2006/main" count="113" uniqueCount="98">
  <si>
    <t xml:space="preserve">FORMATO 
PAPEL DE TRABAJO </t>
  </si>
  <si>
    <t>FOR-PT-ATIP</t>
  </si>
  <si>
    <t>HOJA DE APROBACION</t>
  </si>
  <si>
    <t>Preparado por:</t>
  </si>
  <si>
    <t>Revisado por:</t>
  </si>
  <si>
    <t>Aprobado por:</t>
  </si>
  <si>
    <t>Nombre:</t>
  </si>
  <si>
    <t xml:space="preserve">JAHV MCGREGOR
 AURA ROSA GOMEZ AVELLANEDA </t>
  </si>
  <si>
    <t xml:space="preserve">JAHV MCGREGOR 
SEGUNDO SOLANO </t>
  </si>
  <si>
    <t>JAHV MCGREGOR 
FERNANDA GRANADA</t>
  </si>
  <si>
    <t>Cargo:</t>
  </si>
  <si>
    <t xml:space="preserve">Auditor experto en procesos </t>
  </si>
  <si>
    <t>Dirección Proyecto ATIP</t>
  </si>
  <si>
    <t xml:space="preserve">Dirección de Proyectos </t>
  </si>
  <si>
    <t>Fecha</t>
  </si>
  <si>
    <t xml:space="preserve">Mayo 20 de 2025 </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</si>
  <si>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</si>
  <si>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</si>
  <si>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</si>
  <si>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</si>
  <si>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</si>
  <si>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</si>
  <si>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</si>
  <si>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</si>
  <si>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</si>
  <si>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</si>
  <si>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</si>
  <si>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</si>
  <si>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</si>
  <si>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</si>
  <si>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</si>
  <si>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</si>
  <si>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</si>
  <si>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</si>
  <si>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</si>
  <si>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</si>
  <si>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</si>
  <si>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</si>
  <si>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</si>
  <si>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</si>
  <si>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</si>
  <si>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</si>
  <si>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</si>
  <si>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</si>
  <si>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</si>
  <si>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</si>
  <si>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</si>
  <si>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</si>
  <si>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</si>
  <si>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</si>
  <si>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</si>
  <si>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</si>
  <si>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</si>
  <si>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</si>
  <si>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</si>
  <si>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</si>
  <si>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</si>
  <si>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</si>
  <si>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</si>
  <si>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</si>
  <si>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</si>
  <si>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</si>
  <si>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</si>
  <si>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</si>
  <si>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</si>
  <si>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</si>
  <si>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</si>
  <si>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</si>
  <si>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</si>
  <si>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</si>
  <si>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</si>
  <si>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Cumplimiento de Fases del Proyecto:</t>
  </si>
  <si>
    <t>Solicitud documentación para el proyecto y presentar análisis :</t>
  </si>
  <si>
    <t>Conclusiones</t>
  </si>
  <si>
    <t>Recomendaciones</t>
  </si>
  <si>
    <t xml:space="preserve">ANALISIS EVALUACION PROCESOS </t>
  </si>
  <si>
    <t>TEMAS REVISADOS</t>
  </si>
  <si>
    <t xml:space="preserve">RESULTADO OBTENIDO </t>
  </si>
  <si>
    <t xml:space="preserve">GENERA 
OPORTUNIDAD DE MEJORA </t>
  </si>
  <si>
    <t>SI</t>
  </si>
  <si>
    <t>NO</t>
  </si>
  <si>
    <t>CODIFICACION
  OM</t>
  </si>
  <si>
    <t>Cumplimiento de Fases del Proyecto </t>
  </si>
  <si>
    <t xml:space="preserve">Revisión de la Matriz de Riesgos en el contexto de la auditoría del contrato
</t>
  </si>
  <si>
    <t xml:space="preserve">Documentación y Evidencias 
Actividades </t>
  </si>
  <si>
    <t>Resultado análisis Riesgos :</t>
  </si>
  <si>
    <t>,</t>
  </si>
  <si>
    <t>En el marco de la auditoría, se evidenció que el proyecto no ha cumplido totalmente sus fases, debido a que su ejecución aún se encuentra inconclusa frente al alcance previsto. La documentación revisada permitió identificar avances en la gestión administrativa, contractual y técnica orientados a su reactivación y culminación; no obstante, al momento del análisis todavía persistían actividades pendientes para su terminación, entrega y cierre definitivo. Así mismo, la revisión de la matriz de riesgos permitió advertir que, aunque se establecieron controles, existen eventos que podrían afectar el desarrollo del proyecto si no se realiza un monitoreo y seguimiento oportuno a dichos controles.</t>
  </si>
  <si>
    <t>Se recomienda fortalecer el seguimiento técnico, administrativo y contractual del proyecto, con especial atención a las actividades aún pendientes para su terminación, entrega y cierre. De igual manera, resulta pertinente mantener un monitoreo permanente sobre los riesgos identificados y la efectividad de los controles establecidos, con el fin de prevenir nuevas demoras o afectaciones que puedan incidir en la culminación del proyecto.</t>
  </si>
  <si>
    <t xml:space="preserve">670-0167-Acueducto-Murillo / Sistemas de Acueducto </t>
  </si>
  <si>
    <t xml:space="preserve">AGUA POTABLE Y SANEAMIENTO BÁSICO </t>
  </si>
  <si>
    <t xml:space="preserve">Tolima 
</t>
  </si>
  <si>
    <t xml:space="preserve">MURILLO 
</t>
  </si>
  <si>
    <t xml:space="preserve">Convenio 379-2025-I 
1-670-1-0167 </t>
  </si>
  <si>
    <t xml:space="preserve">EN EJECUCION </t>
  </si>
  <si>
    <t xml:space="preserve">En el marco de la auditoría al proyecto 1670-0167 Acueducto-Murillo  ( Sistemas de Acueducto),  la información revisada evidencia que el proyecto se encuentra en una etapa de reactivación, luego de una primera ejecución contractual que no logró culminar las obras del sistema de acueducto de la vereda la Esperanza, en el municipio de Murillo, Tolima. El antecedente principal corresponde al Contrato de Obra No. FA-IC-I-S-353-2019, suscrito con el Consorcio TOLI-MA 2019, el cual registró un avance del 29,23%, quedando pendiente el 71,67% de las actividades necesarias para contar con un sistema funcional.
A partir de esta situación, se formalizó el Convenio Interadministrativo No. 379-2025-I entre el Fondo Adaptación y el municipio de Murillo, con el fin de culminar las obras necesarias para la rehabilitación del acueducto. El convenio cuenta con acta de inicio del 21 de noviembre de 2025, plazo de ejecución de 12 meses.
Frente al cumplimiento de fases, se evidenció que el proyecto se encuentra actualmente en una fase inicial, orientada a la revisión técnica de lo ejecutado, la realización de pruebas hidráulicas y de presión, la verificación del estado de los tramos instalados y la generación de insumos para actualizar el presupuesto y estructurar la contratación de las obras faltantes. Para ello, el municipio adelantó el Contrato 2026-088, relacionado con las pruebas técnicas sobre la red existente.
En este sentido, el estado actual corresponde a un proceso de contratación y estructuración mediante convenio con el municipio, quien adelanta las actuaciones conforme al plan de trabajo definido. No obstante, aún no se evidencia ejecución material de las obras faltantes ni contratación derivada de obra e interventoría para culminar el sistema. Por tanto, el avance del proyecto es principalmente documental, técnico y preparatorio, </t>
  </si>
  <si>
    <t xml:space="preserve">En el marco de la auditoría al proyecto 1670-0167-Acueducto-Murillo / Sistemas de Acueducto, la información revisada evidencia que existe una base documental que soporta la trazabilidad de la nueva etapa de reactivación del proyecto, formalizada mediante el Convenio Interadministrativo No. 379-2025-I entre el Fondo Adaptación y el municipio de Murillo. Dentro de los soportes se identifican los estudios previos, el acto administrativo de justificación de contratación directa, el convenio interadministrativo, el acta de inicio, el certificado de disponibilidad presupuestal, comunicaciones oficiales y el contrato 2026-088, asociado a las pruebas hidráulicas y de presión sobre la red existente.
Estos documentos permiten evidenciar que el proyecto cuenta con soportes de planeación, justificación técnica, respaldo presupuestal y formalización contractual para avanzar en la revisión del estado real de las obras ejecutadas previamente. En particular, el contrato 2026-088 soporta la actividad de pruebas hidráulicas, verificación de tramos instalados, identificación de fugas o fallas y generación de insumos técnicos para actualizar el presupuesto y estructurar la contratación de las obras faltantes.
</t>
  </si>
  <si>
    <t xml:space="preserve">
En el marco de la auditoría al proyecto 1670-0167-Acueducto-Murillo / Sistemas de Acueducto, se revisó la matriz de riesgos asociada al Convenio Interadministrativo No. 379-2025-I, evidenciando que el proyecto cuenta con un instrumento formal para identificar riesgos en las etapas de planeación, ejecución y liquidación.
La matriz contempla riesgos sociales, políticos, económicos, operacionales, tecnológicos, regulatorios y de la naturaleza, relacionados con cambios de política pública, valoración de precios, insuficiencia del plazo, errores en documentos contractuales, demoras en productos, indebida gestión contractual del municipio, trámites de permisos, eventos naturales, pérdida de información, protestas sociales y retrasos en la entrega de información.
Así mismo, se evidenció que la matriz define controles y mecanismos de seguimiento, tales como mesas de trabajo, revisión de estudios previos, seguimiento al cronograma, informes de interventoría, supervisión del Fondo y del municipio, comunicaciones oficiales, alertas tempranas, monitoreo climático, control de obligaciones contractuales y, cuando aplique, activación de procedimientos contractuales.
En conclusión, la matriz de riesgos es coherente  frente al estado actual del convenio, especialmente porque el proyecto se encuentra en una fase inicial de diagnóstico, pruebas y estructuración de las obras faltantes. Los riesgos más relevantes para el seguimiento corresponden a demoras en el cronograma, gestión contractual del municipio, actualización del presupuesto, permisos, condiciones naturales y entrega oportuna de información técnica para avanzar hacia la contratación y ejecución de las obras.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</si>
</sst>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5">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sz val="12"/>
      <color rgb="FF000000"/>
      <name val="Aptos"/>
    </font>
    <font>
      <sz val="11"/>
      <color rgb="FF000000"/>
      <name val="Arial"/>
      <family val="2"/>
    </font>
    <font>
      <b/>
      <sz val="11"/>
      <color rgb="FF000000"/>
      <name val="Arial"/>
      <family val="2"/>
    </font>
    <font>
      <b/>
      <sz val="12"/>
      <color rgb="FF000000"/>
      <name val="Aptos"/>
    </font>
    <font>
      <sz val="9"/>
      <color rgb="FF000000"/>
      <name val="Arial"/>
      <family val="2"/>
    </font>
    <font>
      <sz val="12"/>
      <color rgb="FF000000"/>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8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thin">
        <color rgb="FF000000"/>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rgb="FF000000"/>
      </right>
      <top style="thin">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rgb="FF000000"/>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25">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41" fillId="0" borderId="50" xfId="0" applyFont="1" applyBorder="1" applyAlignment="1">
      <alignment horizontal="justify" vertical="center" wrapText="1"/>
    </xf>
    <xf numFmtId="0" fontId="41" fillId="0" borderId="53" xfId="0" applyFont="1" applyBorder="1" applyAlignment="1">
      <alignment horizontal="justify" vertical="center" wrapText="1"/>
    </xf>
    <xf numFmtId="0" fontId="40" fillId="0" borderId="68" xfId="0" applyFont="1" applyBorder="1" applyAlignment="1">
      <alignment horizontal="justify" vertical="center" wrapText="1"/>
    </xf>
    <xf numFmtId="0" fontId="0" fillId="0" borderId="73" xfId="0" applyBorder="1" applyAlignment="1">
      <alignment vertical="center" wrapText="1"/>
    </xf>
    <xf numFmtId="0" fontId="42" fillId="0" borderId="68" xfId="0" applyFont="1" applyBorder="1" applyAlignment="1">
      <alignment horizontal="justify" vertical="center" wrapText="1"/>
    </xf>
    <xf numFmtId="0" fontId="42" fillId="0" borderId="69" xfId="0" applyFont="1" applyBorder="1" applyAlignment="1">
      <alignment horizontal="justify" vertical="center" wrapText="1"/>
    </xf>
    <xf numFmtId="0" fontId="39" fillId="0" borderId="70" xfId="0" applyFont="1" applyBorder="1" applyAlignment="1">
      <alignment horizontal="justify" vertical="center" wrapText="1"/>
    </xf>
    <xf numFmtId="0" fontId="43" fillId="0" borderId="85" xfId="0" applyFont="1" applyBorder="1" applyAlignment="1">
      <alignment horizontal="center" vertical="center" wrapText="1"/>
    </xf>
    <xf numFmtId="0" fontId="13" fillId="0" borderId="0" xfId="0" applyFont="1"/>
    <xf numFmtId="0" fontId="44" fillId="0" borderId="42" xfId="0" applyFont="1" applyBorder="1" applyAlignment="1">
      <alignment horizontal="justify" vertical="center" wrapText="1"/>
    </xf>
    <xf numFmtId="0" fontId="9" fillId="0" borderId="46" xfId="0" applyFont="1" applyBorder="1" applyAlignment="1">
      <alignment horizontal="center" vertical="center" wrapText="1"/>
    </xf>
    <xf numFmtId="0" fontId="3" fillId="0" borderId="47" xfId="0" applyFont="1" applyBorder="1" applyAlignment="1"/>
    <xf numFmtId="0" fontId="3" fillId="0" borderId="54" xfId="0" applyFont="1" applyBorder="1" applyAlignment="1"/>
    <xf numFmtId="0" fontId="3" fillId="0" borderId="49" xfId="0" applyFont="1" applyBorder="1" applyAlignment="1"/>
    <xf numFmtId="0" fontId="0" fillId="0" borderId="0" xfId="0" applyAlignment="1"/>
    <xf numFmtId="0" fontId="3" fillId="0" borderId="38" xfId="0" applyFont="1" applyBorder="1" applyAlignment="1"/>
    <xf numFmtId="0" fontId="3" fillId="0" borderId="51" xfId="0" applyFont="1" applyBorder="1" applyAlignment="1"/>
    <xf numFmtId="0" fontId="3" fillId="0" borderId="52" xfId="0" applyFont="1" applyBorder="1" applyAlignment="1"/>
    <xf numFmtId="0" fontId="3" fillId="0" borderId="56" xfId="0" applyFont="1" applyBorder="1" applyAlignment="1"/>
    <xf numFmtId="0" fontId="9" fillId="0" borderId="55" xfId="0" applyFont="1" applyBorder="1" applyAlignment="1">
      <alignment horizontal="center" vertical="center" wrapText="1"/>
    </xf>
    <xf numFmtId="0" fontId="3" fillId="0" borderId="37" xfId="0" applyFont="1" applyBorder="1" applyAlignment="1"/>
    <xf numFmtId="0" fontId="3" fillId="0" borderId="0" xfId="0" applyFont="1" applyAlignment="1"/>
    <xf numFmtId="0" fontId="3" fillId="0" borderId="57" xfId="0" applyFont="1" applyBorder="1" applyAlignment="1"/>
    <xf numFmtId="0" fontId="9" fillId="4" borderId="19" xfId="0" applyFont="1" applyFill="1" applyBorder="1" applyAlignment="1">
      <alignment horizontal="center"/>
    </xf>
    <xf numFmtId="0" fontId="3" fillId="0" borderId="20" xfId="0" applyFont="1" applyBorder="1" applyAlignment="1"/>
    <xf numFmtId="0" fontId="3" fillId="0" borderId="18"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9" fillId="0" borderId="0" xfId="0" applyFont="1" applyAlignment="1">
      <alignment horizontal="center"/>
    </xf>
    <xf numFmtId="0" fontId="10" fillId="0" borderId="28" xfId="0" applyFont="1" applyBorder="1" applyAlignment="1">
      <alignment horizontal="center" vertical="center" wrapText="1"/>
    </xf>
    <xf numFmtId="0" fontId="3" fillId="0" borderId="26" xfId="0" applyFont="1" applyBorder="1" applyAlignment="1"/>
    <xf numFmtId="0" fontId="3" fillId="0" borderId="27" xfId="0" applyFont="1" applyBorder="1" applyAlignment="1"/>
    <xf numFmtId="0" fontId="9" fillId="0" borderId="19" xfId="0" applyFont="1" applyBorder="1" applyAlignment="1">
      <alignment horizontal="left" vertical="center"/>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11" fillId="0" borderId="19" xfId="0" applyFont="1" applyBorder="1" applyAlignment="1">
      <alignment horizontal="center" vertical="center" wrapText="1"/>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12" fillId="0" borderId="28" xfId="0" applyFont="1" applyBorder="1" applyAlignment="1">
      <alignment horizontal="center" vertical="center" wrapText="1"/>
    </xf>
    <xf numFmtId="0" fontId="3" fillId="0" borderId="39" xfId="0" applyFont="1" applyBorder="1" applyAlignment="1"/>
    <xf numFmtId="0" fontId="3" fillId="0" borderId="40" xfId="0" applyFont="1" applyBorder="1" applyAlignment="1"/>
    <xf numFmtId="0" fontId="3" fillId="0" borderId="41" xfId="0" applyFont="1" applyBorder="1" applyAlignment="1"/>
    <xf numFmtId="0" fontId="11" fillId="0" borderId="28" xfId="0" applyFont="1" applyBorder="1" applyAlignment="1">
      <alignment horizontal="center" vertical="center" wrapText="1"/>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applyAlignment="1"/>
    <xf numFmtId="0" fontId="3" fillId="0" borderId="33" xfId="0" applyFont="1" applyBorder="1" applyAlignment="1"/>
    <xf numFmtId="14" fontId="2" fillId="0" borderId="13" xfId="0" applyNumberFormat="1" applyFont="1" applyBorder="1" applyAlignment="1"/>
    <xf numFmtId="0" fontId="3" fillId="0" borderId="14" xfId="0" applyFont="1" applyBorder="1" applyAlignment="1"/>
    <xf numFmtId="0" fontId="4" fillId="0" borderId="1" xfId="0" applyFont="1" applyBorder="1" applyAlignment="1">
      <alignment horizontal="center" vertical="center" wrapText="1"/>
    </xf>
    <xf numFmtId="0" fontId="3" fillId="0" borderId="3" xfId="0" applyFont="1" applyBorder="1" applyAlignment="1"/>
    <xf numFmtId="0" fontId="3" fillId="0" borderId="2" xfId="0" applyFont="1" applyBorder="1" applyAlignment="1"/>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20" xfId="0" applyFont="1" applyBorder="1" applyAlignment="1">
      <alignment vertical="center"/>
    </xf>
    <xf numFmtId="0" fontId="30" fillId="0" borderId="81" xfId="0" applyFont="1" applyBorder="1" applyAlignment="1">
      <alignment vertical="center" wrapText="1"/>
    </xf>
    <xf numFmtId="0" fontId="30" fillId="0" borderId="82" xfId="0" applyFont="1" applyBorder="1" applyAlignment="1">
      <alignment vertical="center"/>
    </xf>
    <xf numFmtId="0" fontId="6" fillId="2" borderId="9" xfId="0" applyFont="1" applyFill="1" applyBorder="1" applyAlignment="1">
      <alignment horizontal="center" wrapText="1"/>
    </xf>
    <xf numFmtId="0" fontId="3" fillId="0" borderId="10" xfId="0" applyFont="1" applyBorder="1" applyAlignment="1"/>
    <xf numFmtId="0" fontId="3" fillId="0" borderId="11" xfId="0" applyFont="1" applyBorder="1" applyAlignment="1"/>
    <xf numFmtId="0" fontId="4" fillId="0" borderId="4" xfId="0" applyFont="1" applyBorder="1" applyAlignment="1">
      <alignment horizontal="center" vertical="center" wrapText="1"/>
    </xf>
    <xf numFmtId="0" fontId="3" fillId="0" borderId="5" xfId="0" applyFont="1" applyBorder="1" applyAlignment="1"/>
    <xf numFmtId="0" fontId="4" fillId="0" borderId="6" xfId="0" applyFont="1" applyBorder="1" applyAlignment="1">
      <alignment horizontal="center" vertical="center" wrapText="1"/>
    </xf>
    <xf numFmtId="0" fontId="3" fillId="0" borderId="8" xfId="0" applyFont="1" applyBorder="1" applyAlignment="1"/>
    <xf numFmtId="0" fontId="3" fillId="0" borderId="7" xfId="0" applyFont="1" applyBorder="1" applyAlignment="1"/>
    <xf numFmtId="0" fontId="4" fillId="0" borderId="9" xfId="0" applyFont="1" applyBorder="1" applyAlignment="1">
      <alignment vertical="center" wrapText="1"/>
    </xf>
    <xf numFmtId="0" fontId="3" fillId="0" borderId="15" xfId="0" applyFont="1" applyBorder="1" applyAlignment="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4" fillId="0" borderId="12" xfId="0" applyFont="1" applyBorder="1" applyAlignment="1">
      <alignment vertical="center" wrapText="1"/>
    </xf>
    <xf numFmtId="0" fontId="3" fillId="0" borderId="13" xfId="0" applyFont="1" applyBorder="1" applyAlignment="1">
      <alignment wrapText="1"/>
    </xf>
    <xf numFmtId="0" fontId="6" fillId="2" borderId="34" xfId="0" applyFont="1" applyFill="1" applyBorder="1" applyAlignment="1">
      <alignment horizontal="center"/>
    </xf>
    <xf numFmtId="0" fontId="3" fillId="0" borderId="35" xfId="0" applyFont="1" applyBorder="1" applyAlignment="1"/>
    <xf numFmtId="0" fontId="3" fillId="0" borderId="36" xfId="0" applyFont="1" applyBorder="1" applyAlignment="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1" xfId="0" applyFont="1" applyFill="1" applyBorder="1" applyAlignment="1">
      <alignment horizontal="center"/>
    </xf>
    <xf numFmtId="0" fontId="6" fillId="2" borderId="61" xfId="0" applyFont="1" applyFill="1" applyBorder="1" applyAlignment="1">
      <alignment horizontal="center"/>
    </xf>
    <xf numFmtId="0" fontId="3" fillId="0" borderId="62" xfId="0" applyFont="1" applyBorder="1" applyAlignment="1"/>
    <xf numFmtId="0" fontId="3" fillId="0" borderId="63" xfId="0" applyFont="1" applyBorder="1" applyAlignment="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9" xfId="0" applyFont="1" applyFill="1" applyBorder="1" applyAlignment="1">
      <alignment horizontal="center"/>
    </xf>
    <xf numFmtId="0" fontId="2" fillId="0" borderId="17"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2" fillId="0" borderId="25" xfId="0" applyFont="1" applyBorder="1" applyAlignment="1">
      <alignment horizontal="left" vertical="center" wrapText="1"/>
    </xf>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3" fillId="0" borderId="83" xfId="0" applyFont="1" applyBorder="1" applyAlignment="1">
      <alignment horizontal="center"/>
    </xf>
    <xf numFmtId="0" fontId="3" fillId="0" borderId="84" xfId="0" applyFont="1" applyBorder="1" applyAlignment="1">
      <alignment horizontal="center"/>
    </xf>
    <xf numFmtId="0" fontId="4" fillId="3" borderId="39" xfId="0" applyFont="1" applyFill="1" applyBorder="1" applyAlignment="1">
      <alignment horizontal="center"/>
    </xf>
    <xf numFmtId="0" fontId="30" fillId="0" borderId="43" xfId="0" applyFont="1" applyBorder="1" applyAlignment="1">
      <alignment horizontal="left" vertical="center" wrapText="1"/>
    </xf>
    <xf numFmtId="0" fontId="30" fillId="0" borderId="44"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9" xfId="0" applyFont="1" applyFill="1" applyBorder="1" applyAlignment="1">
      <alignment horizontal="center" vertical="center"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4" fillId="3" borderId="32" xfId="0" applyFont="1" applyFill="1" applyBorder="1" applyAlignment="1">
      <alignment horizontal="center"/>
    </xf>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applyAlignment="1"/>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xf numFmtId="0" fontId="40" fillId="0" borderId="74" xfId="0" applyFont="1" applyBorder="1" applyAlignment="1">
      <alignment horizontal="justify" vertical="center" wrapText="1"/>
    </xf>
    <xf numFmtId="0" fontId="40" fillId="0" borderId="68" xfId="0" applyFont="1" applyBorder="1" applyAlignment="1">
      <alignment horizontal="justify" vertical="center" wrapText="1"/>
    </xf>
    <xf numFmtId="0" fontId="40" fillId="0" borderId="75" xfId="0" applyFont="1" applyBorder="1" applyAlignment="1">
      <alignment horizontal="center" vertical="center" wrapText="1"/>
    </xf>
    <xf numFmtId="0" fontId="40" fillId="0" borderId="67" xfId="0" applyFont="1" applyBorder="1" applyAlignment="1">
      <alignment horizontal="center" vertical="center" wrapText="1"/>
    </xf>
    <xf numFmtId="0" fontId="40" fillId="0" borderId="76" xfId="0" applyFont="1" applyBorder="1" applyAlignment="1">
      <alignment horizontal="justify" vertical="center" wrapText="1"/>
    </xf>
    <xf numFmtId="0" fontId="40" fillId="0" borderId="77" xfId="0" applyFont="1" applyBorder="1" applyAlignment="1">
      <alignment horizontal="justify" vertical="center" wrapText="1"/>
    </xf>
    <xf numFmtId="0" fontId="40" fillId="0" borderId="71" xfId="0" applyFont="1" applyBorder="1" applyAlignment="1">
      <alignment horizontal="center" vertical="center" wrapText="1"/>
    </xf>
    <xf numFmtId="0" fontId="40" fillId="0" borderId="66" xfId="0" applyFont="1"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78" xfId="0" applyFont="1" applyBorder="1" applyAlignment="1">
      <alignment horizontal="center" vertical="center" wrapText="1"/>
    </xf>
    <xf numFmtId="0" fontId="39" fillId="0" borderId="71" xfId="0" applyFont="1" applyBorder="1" applyAlignment="1">
      <alignment vertical="center" wrapText="1"/>
    </xf>
    <xf numFmtId="0" fontId="39" fillId="0" borderId="67" xfId="0" applyFont="1" applyBorder="1" applyAlignment="1">
      <alignment vertical="center" wrapText="1"/>
    </xf>
    <xf numFmtId="0" fontId="39" fillId="0" borderId="72" xfId="0" applyFont="1" applyBorder="1" applyAlignment="1">
      <alignment vertical="center" wrapText="1"/>
    </xf>
    <xf numFmtId="0" fontId="42" fillId="0" borderId="71" xfId="0" applyFont="1" applyBorder="1" applyAlignment="1">
      <alignment horizontal="center" vertical="center" wrapText="1"/>
    </xf>
    <xf numFmtId="0" fontId="42" fillId="0" borderId="67" xfId="0" applyFont="1" applyBorder="1" applyAlignment="1">
      <alignment horizontal="center" vertical="center" wrapText="1"/>
    </xf>
    <xf numFmtId="0" fontId="42" fillId="0" borderId="72" xfId="0" applyFont="1" applyBorder="1" applyAlignment="1">
      <alignment horizontal="center" vertical="center" wrapText="1"/>
    </xf>
    <xf numFmtId="0" fontId="42" fillId="0" borderId="79" xfId="0" applyFont="1" applyBorder="1" applyAlignment="1">
      <alignment horizontal="center" vertical="center" wrapText="1"/>
    </xf>
    <xf numFmtId="0" fontId="42" fillId="0" borderId="77" xfId="0" applyFont="1" applyBorder="1" applyAlignment="1">
      <alignment horizontal="center" vertical="center" wrapText="1"/>
    </xf>
    <xf numFmtId="0" fontId="42" fillId="0" borderId="80" xfId="0" applyFont="1" applyBorder="1" applyAlignment="1">
      <alignment horizontal="center" vertical="center" wrapText="1"/>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615950</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twoCellAnchor>
    <xdr:from>
      <xdr:col>11</xdr:col>
      <xdr:colOff>180976</xdr:colOff>
      <xdr:row>18</xdr:row>
      <xdr:rowOff>9525</xdr:rowOff>
    </xdr:from>
    <xdr:to>
      <xdr:col>12</xdr:col>
      <xdr:colOff>238125</xdr:colOff>
      <xdr:row>18</xdr:row>
      <xdr:rowOff>285750</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315201" y="2924175"/>
          <a:ext cx="666749"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topLeftCell="A10" workbookViewId="0">
      <selection activeCell="E17" sqref="E17"/>
    </sheetView>
  </sheetViews>
  <sheetFormatPr baseColWidth="10" defaultColWidth="14.44140625" defaultRowHeight="15" customHeight="1"/>
  <cols>
    <col min="1" max="3" width="3.88671875" customWidth="1"/>
    <col min="4" max="4" width="5.109375" customWidth="1"/>
    <col min="5" max="8" width="3.88671875" customWidth="1"/>
    <col min="9" max="10" width="5.88671875" customWidth="1"/>
    <col min="11" max="17" width="3.88671875" customWidth="1"/>
    <col min="18" max="18" width="4.88671875" customWidth="1"/>
    <col min="19" max="26" width="3.88671875" customWidth="1"/>
  </cols>
  <sheetData>
    <row r="1" spans="1:26" ht="16.5" customHeight="1" thickBot="1">
      <c r="A1" s="9"/>
      <c r="B1" s="9"/>
      <c r="C1" s="9"/>
      <c r="D1" s="9"/>
      <c r="E1" s="9"/>
      <c r="F1" s="9"/>
      <c r="G1" s="9"/>
      <c r="H1" s="9"/>
      <c r="I1" s="9"/>
      <c r="J1" s="9"/>
      <c r="K1" s="9"/>
      <c r="L1" s="9"/>
      <c r="M1" s="9"/>
      <c r="N1" s="9"/>
      <c r="O1" s="9"/>
      <c r="P1" s="9"/>
      <c r="Q1" s="9"/>
      <c r="R1" s="9"/>
      <c r="S1" s="9"/>
      <c r="T1" s="9"/>
      <c r="U1" s="9"/>
      <c r="V1" s="9"/>
      <c r="W1" s="9"/>
      <c r="X1" s="9"/>
      <c r="Y1" s="9"/>
      <c r="Z1" s="9"/>
    </row>
    <row r="2" spans="1:26" ht="16.5" customHeight="1">
      <c r="A2" s="39"/>
      <c r="B2" s="40"/>
      <c r="C2" s="40"/>
      <c r="D2" s="41"/>
      <c r="E2" s="48" t="s">
        <v>0</v>
      </c>
      <c r="F2" s="40"/>
      <c r="G2" s="40"/>
      <c r="H2" s="40"/>
      <c r="I2" s="40"/>
      <c r="J2" s="40"/>
      <c r="K2" s="40"/>
      <c r="L2" s="40"/>
      <c r="M2" s="40"/>
      <c r="N2" s="40"/>
      <c r="O2" s="40"/>
      <c r="P2" s="40"/>
      <c r="Q2" s="40"/>
      <c r="R2" s="55"/>
      <c r="S2" s="56"/>
      <c r="T2" s="56"/>
      <c r="U2" s="56"/>
      <c r="V2" s="57"/>
      <c r="W2" s="64" t="s">
        <v>1</v>
      </c>
      <c r="X2" s="65"/>
      <c r="Y2" s="66"/>
      <c r="Z2" s="9"/>
    </row>
    <row r="3" spans="1:26" ht="16.5" customHeight="1">
      <c r="A3" s="42"/>
      <c r="B3" s="43"/>
      <c r="C3" s="43"/>
      <c r="D3" s="44"/>
      <c r="E3" s="49"/>
      <c r="F3" s="43"/>
      <c r="G3" s="43"/>
      <c r="H3" s="43"/>
      <c r="I3" s="43"/>
      <c r="J3" s="43"/>
      <c r="K3" s="43"/>
      <c r="L3" s="43"/>
      <c r="M3" s="43"/>
      <c r="N3" s="43"/>
      <c r="O3" s="43"/>
      <c r="P3" s="43"/>
      <c r="Q3" s="50"/>
      <c r="R3" s="58"/>
      <c r="S3" s="59"/>
      <c r="T3" s="59"/>
      <c r="U3" s="59"/>
      <c r="V3" s="60"/>
      <c r="W3" s="67"/>
      <c r="X3" s="68"/>
      <c r="Y3" s="69"/>
      <c r="Z3" s="9"/>
    </row>
    <row r="4" spans="1:26" ht="16.5" customHeight="1">
      <c r="A4" s="42"/>
      <c r="B4" s="43"/>
      <c r="C4" s="43"/>
      <c r="D4" s="44"/>
      <c r="E4" s="49"/>
      <c r="F4" s="43"/>
      <c r="G4" s="43"/>
      <c r="H4" s="43"/>
      <c r="I4" s="43"/>
      <c r="J4" s="43"/>
      <c r="K4" s="43"/>
      <c r="L4" s="43"/>
      <c r="M4" s="43"/>
      <c r="N4" s="43"/>
      <c r="O4" s="43"/>
      <c r="P4" s="43"/>
      <c r="Q4" s="50"/>
      <c r="R4" s="58"/>
      <c r="S4" s="59"/>
      <c r="T4" s="59"/>
      <c r="U4" s="59"/>
      <c r="V4" s="60"/>
      <c r="W4" s="67"/>
      <c r="X4" s="68"/>
      <c r="Y4" s="69"/>
      <c r="Z4" s="9"/>
    </row>
    <row r="5" spans="1:26" ht="16.5" customHeight="1">
      <c r="A5" s="42"/>
      <c r="B5" s="43"/>
      <c r="C5" s="43"/>
      <c r="D5" s="44"/>
      <c r="E5" s="49"/>
      <c r="F5" s="43"/>
      <c r="G5" s="43"/>
      <c r="H5" s="43"/>
      <c r="I5" s="43"/>
      <c r="J5" s="43"/>
      <c r="K5" s="43"/>
      <c r="L5" s="43"/>
      <c r="M5" s="43"/>
      <c r="N5" s="43"/>
      <c r="O5" s="43"/>
      <c r="P5" s="43"/>
      <c r="Q5" s="50"/>
      <c r="R5" s="58"/>
      <c r="S5" s="59"/>
      <c r="T5" s="59"/>
      <c r="U5" s="59"/>
      <c r="V5" s="60"/>
      <c r="W5" s="67"/>
      <c r="X5" s="68"/>
      <c r="Y5" s="69"/>
      <c r="Z5" s="9"/>
    </row>
    <row r="6" spans="1:26" ht="16.5" customHeight="1" thickBot="1">
      <c r="A6" s="45"/>
      <c r="B6" s="46"/>
      <c r="C6" s="46"/>
      <c r="D6" s="47"/>
      <c r="E6" s="51"/>
      <c r="F6" s="46"/>
      <c r="G6" s="46"/>
      <c r="H6" s="46"/>
      <c r="I6" s="46"/>
      <c r="J6" s="46"/>
      <c r="K6" s="46"/>
      <c r="L6" s="46"/>
      <c r="M6" s="46"/>
      <c r="N6" s="46"/>
      <c r="O6" s="46"/>
      <c r="P6" s="46"/>
      <c r="Q6" s="46"/>
      <c r="R6" s="61"/>
      <c r="S6" s="62"/>
      <c r="T6" s="62"/>
      <c r="U6" s="62"/>
      <c r="V6" s="63"/>
      <c r="W6" s="70"/>
      <c r="X6" s="71"/>
      <c r="Y6" s="72"/>
      <c r="Z6" s="9"/>
    </row>
    <row r="7" spans="1:26" ht="16.5" customHeight="1">
      <c r="A7" s="9"/>
      <c r="B7" s="9"/>
      <c r="C7" s="9"/>
      <c r="D7" s="9"/>
      <c r="E7" s="9"/>
      <c r="F7" s="9"/>
      <c r="G7" s="9"/>
      <c r="H7" s="9"/>
      <c r="I7" s="9"/>
      <c r="J7" s="9"/>
      <c r="K7" s="9"/>
      <c r="L7" s="9"/>
      <c r="M7" s="9"/>
      <c r="N7" s="9"/>
      <c r="O7" s="9"/>
      <c r="P7" s="9"/>
      <c r="Q7" s="9"/>
      <c r="R7" s="9"/>
      <c r="S7" s="9"/>
      <c r="T7" s="9"/>
      <c r="U7" s="9"/>
      <c r="V7" s="9"/>
      <c r="W7" s="9"/>
      <c r="X7" s="9"/>
      <c r="Y7" s="9"/>
      <c r="Z7" s="9"/>
    </row>
    <row r="8" spans="1:26" ht="16.5" customHeight="1">
      <c r="A8" s="73" t="s">
        <v>2</v>
      </c>
      <c r="B8" s="73"/>
      <c r="C8" s="73"/>
      <c r="D8" s="73"/>
      <c r="E8" s="73"/>
      <c r="F8" s="73"/>
      <c r="G8" s="73"/>
      <c r="H8" s="73"/>
      <c r="I8" s="73"/>
      <c r="J8" s="73"/>
      <c r="K8" s="73"/>
      <c r="L8" s="73"/>
      <c r="M8" s="73"/>
      <c r="N8" s="73"/>
      <c r="O8" s="73"/>
      <c r="P8" s="73"/>
      <c r="Q8" s="73"/>
      <c r="R8" s="73"/>
      <c r="S8" s="73"/>
      <c r="T8" s="73"/>
      <c r="U8" s="73"/>
      <c r="V8" s="73"/>
      <c r="W8" s="73"/>
      <c r="X8" s="73"/>
      <c r="Y8" s="73"/>
      <c r="Z8" s="9"/>
    </row>
    <row r="9" spans="1:26" ht="16.5" customHeight="1">
      <c r="A9" s="9"/>
      <c r="B9" s="9"/>
      <c r="C9" s="9"/>
      <c r="D9" s="9"/>
      <c r="E9" s="9"/>
      <c r="F9" s="9"/>
      <c r="G9" s="9"/>
      <c r="H9" s="9"/>
      <c r="I9" s="9"/>
      <c r="J9" s="9"/>
      <c r="K9" s="9"/>
      <c r="L9" s="9"/>
      <c r="M9" s="9"/>
      <c r="N9" s="9"/>
      <c r="O9" s="9"/>
      <c r="P9" s="9"/>
      <c r="Q9" s="9"/>
      <c r="R9" s="9"/>
      <c r="S9" s="9"/>
      <c r="T9" s="9"/>
      <c r="U9" s="9"/>
      <c r="V9" s="9"/>
      <c r="W9" s="9"/>
      <c r="X9" s="9"/>
      <c r="Y9" s="9"/>
      <c r="Z9" s="9"/>
    </row>
    <row r="10" spans="1:26" ht="16.5" customHeight="1">
      <c r="A10" s="52"/>
      <c r="B10" s="53"/>
      <c r="C10" s="53"/>
      <c r="D10" s="54"/>
      <c r="E10" s="52" t="s">
        <v>3</v>
      </c>
      <c r="F10" s="53"/>
      <c r="G10" s="53"/>
      <c r="H10" s="53"/>
      <c r="I10" s="53"/>
      <c r="J10" s="54"/>
      <c r="K10" s="52" t="s">
        <v>4</v>
      </c>
      <c r="L10" s="53"/>
      <c r="M10" s="53"/>
      <c r="N10" s="53"/>
      <c r="O10" s="53"/>
      <c r="P10" s="53"/>
      <c r="Q10" s="54"/>
      <c r="R10" s="52" t="s">
        <v>5</v>
      </c>
      <c r="S10" s="53"/>
      <c r="T10" s="53"/>
      <c r="U10" s="53"/>
      <c r="V10" s="53"/>
      <c r="W10" s="53"/>
      <c r="X10" s="54"/>
      <c r="Y10" s="9"/>
      <c r="Z10" s="9"/>
    </row>
    <row r="11" spans="1:26" ht="57" customHeight="1">
      <c r="A11" s="77" t="s">
        <v>6</v>
      </c>
      <c r="B11" s="53"/>
      <c r="C11" s="53"/>
      <c r="D11" s="54"/>
      <c r="E11" s="78" t="s">
        <v>7</v>
      </c>
      <c r="F11" s="79"/>
      <c r="G11" s="79"/>
      <c r="H11" s="79"/>
      <c r="I11" s="79"/>
      <c r="J11" s="80"/>
      <c r="K11" s="78" t="s">
        <v>8</v>
      </c>
      <c r="L11" s="53"/>
      <c r="M11" s="53"/>
      <c r="N11" s="53"/>
      <c r="O11" s="53"/>
      <c r="P11" s="53"/>
      <c r="Q11" s="54"/>
      <c r="R11" s="78" t="s">
        <v>9</v>
      </c>
      <c r="S11" s="53"/>
      <c r="T11" s="53"/>
      <c r="U11" s="53"/>
      <c r="V11" s="53"/>
      <c r="W11" s="53"/>
      <c r="X11" s="54"/>
      <c r="Y11" s="9"/>
      <c r="Z11" s="9"/>
    </row>
    <row r="12" spans="1:26" ht="60.75" customHeight="1">
      <c r="A12" s="81" t="s">
        <v>10</v>
      </c>
      <c r="B12" s="75"/>
      <c r="C12" s="75"/>
      <c r="D12" s="76"/>
      <c r="E12" s="74" t="s">
        <v>11</v>
      </c>
      <c r="F12" s="75"/>
      <c r="G12" s="75"/>
      <c r="H12" s="75"/>
      <c r="I12" s="75"/>
      <c r="J12" s="76"/>
      <c r="K12" s="74" t="s">
        <v>12</v>
      </c>
      <c r="L12" s="75"/>
      <c r="M12" s="75"/>
      <c r="N12" s="75"/>
      <c r="O12" s="75"/>
      <c r="P12" s="75"/>
      <c r="Q12" s="76"/>
      <c r="R12" s="74" t="s">
        <v>13</v>
      </c>
      <c r="S12" s="75"/>
      <c r="T12" s="75"/>
      <c r="U12" s="75"/>
      <c r="V12" s="75"/>
      <c r="W12" s="75"/>
      <c r="X12" s="76"/>
      <c r="Y12" s="9"/>
      <c r="Z12" s="9"/>
    </row>
    <row r="13" spans="1:26" ht="16.5" customHeight="1">
      <c r="A13" s="77" t="s">
        <v>14</v>
      </c>
      <c r="B13" s="53"/>
      <c r="C13" s="53"/>
      <c r="D13" s="54"/>
      <c r="E13" s="83" t="s">
        <v>15</v>
      </c>
      <c r="F13" s="53"/>
      <c r="G13" s="53"/>
      <c r="H13" s="53"/>
      <c r="I13" s="53"/>
      <c r="J13" s="54"/>
      <c r="K13" s="84" t="s">
        <v>15</v>
      </c>
      <c r="L13" s="53"/>
      <c r="M13" s="53"/>
      <c r="N13" s="53"/>
      <c r="O13" s="53"/>
      <c r="P13" s="53"/>
      <c r="Q13" s="54"/>
      <c r="R13" s="84" t="s">
        <v>15</v>
      </c>
      <c r="S13" s="53"/>
      <c r="T13" s="53"/>
      <c r="U13" s="53"/>
      <c r="V13" s="53"/>
      <c r="W13" s="53"/>
      <c r="X13" s="54"/>
      <c r="Y13" s="9"/>
      <c r="Z13" s="9"/>
    </row>
    <row r="14" spans="1:26" ht="16.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c r="A16" s="73" t="s">
        <v>16</v>
      </c>
      <c r="B16" s="43"/>
      <c r="C16" s="43"/>
      <c r="D16" s="43"/>
      <c r="E16" s="43"/>
      <c r="F16" s="43"/>
      <c r="G16" s="43"/>
      <c r="H16" s="43"/>
      <c r="I16" s="43"/>
      <c r="J16" s="43"/>
      <c r="K16" s="43"/>
      <c r="L16" s="43"/>
      <c r="M16" s="43"/>
      <c r="N16" s="43"/>
      <c r="O16" s="43"/>
      <c r="P16" s="43"/>
      <c r="Q16" s="43"/>
      <c r="R16" s="43"/>
      <c r="S16" s="43"/>
      <c r="T16" s="43"/>
      <c r="U16" s="43"/>
      <c r="V16" s="43"/>
      <c r="W16" s="43"/>
      <c r="X16" s="43"/>
      <c r="Y16" s="9"/>
      <c r="Z16" s="9"/>
    </row>
    <row r="17" spans="1:26" ht="16.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c r="A18" s="52" t="s">
        <v>17</v>
      </c>
      <c r="B18" s="54"/>
      <c r="C18" s="52" t="s">
        <v>18</v>
      </c>
      <c r="D18" s="53"/>
      <c r="E18" s="54"/>
      <c r="F18" s="52" t="s">
        <v>14</v>
      </c>
      <c r="G18" s="53"/>
      <c r="H18" s="54"/>
      <c r="I18" s="52" t="s">
        <v>19</v>
      </c>
      <c r="J18" s="53"/>
      <c r="K18" s="53"/>
      <c r="L18" s="53"/>
      <c r="M18" s="53"/>
      <c r="N18" s="53"/>
      <c r="O18" s="53"/>
      <c r="P18" s="53"/>
      <c r="Q18" s="54"/>
      <c r="R18" s="52" t="s">
        <v>20</v>
      </c>
      <c r="S18" s="53"/>
      <c r="T18" s="54"/>
      <c r="U18" s="52" t="s">
        <v>21</v>
      </c>
      <c r="V18" s="53"/>
      <c r="W18" s="53"/>
      <c r="X18" s="54"/>
      <c r="Y18" s="10"/>
      <c r="Z18" s="10"/>
    </row>
    <row r="19" spans="1:26" ht="41.25" customHeight="1">
      <c r="A19" s="82" t="s">
        <v>22</v>
      </c>
      <c r="B19" s="54"/>
      <c r="C19" s="82" t="s">
        <v>23</v>
      </c>
      <c r="D19" s="53"/>
      <c r="E19" s="54"/>
      <c r="F19" s="90">
        <v>45691</v>
      </c>
      <c r="G19" s="53"/>
      <c r="H19" s="54"/>
      <c r="I19" s="82" t="s">
        <v>24</v>
      </c>
      <c r="J19" s="53"/>
      <c r="K19" s="53"/>
      <c r="L19" s="53"/>
      <c r="M19" s="53"/>
      <c r="N19" s="53"/>
      <c r="O19" s="53"/>
      <c r="P19" s="53"/>
      <c r="Q19" s="54"/>
      <c r="R19" s="82" t="s">
        <v>25</v>
      </c>
      <c r="S19" s="53"/>
      <c r="T19" s="54"/>
      <c r="U19" s="82" t="s">
        <v>26</v>
      </c>
      <c r="V19" s="53"/>
      <c r="W19" s="53"/>
      <c r="X19" s="54"/>
      <c r="Y19" s="11"/>
      <c r="Z19" s="11"/>
    </row>
    <row r="20" spans="1:26" ht="51.75" customHeight="1">
      <c r="A20" s="82"/>
      <c r="B20" s="54"/>
      <c r="C20" s="82"/>
      <c r="D20" s="53"/>
      <c r="E20" s="54"/>
      <c r="F20" s="90"/>
      <c r="G20" s="53"/>
      <c r="H20" s="54"/>
      <c r="I20" s="91"/>
      <c r="J20" s="53"/>
      <c r="K20" s="53"/>
      <c r="L20" s="53"/>
      <c r="M20" s="53"/>
      <c r="N20" s="53"/>
      <c r="O20" s="53"/>
      <c r="P20" s="53"/>
      <c r="Q20" s="54"/>
      <c r="R20" s="82"/>
      <c r="S20" s="53"/>
      <c r="T20" s="54"/>
      <c r="U20" s="82"/>
      <c r="V20" s="53"/>
      <c r="W20" s="53"/>
      <c r="X20" s="54"/>
      <c r="Y20" s="9"/>
      <c r="Z20" s="9"/>
    </row>
    <row r="21" spans="1:26" ht="16.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c r="A29" s="85" t="s">
        <v>27</v>
      </c>
      <c r="B29" s="75"/>
      <c r="C29" s="75"/>
      <c r="D29" s="75"/>
      <c r="E29" s="75"/>
      <c r="F29" s="75"/>
      <c r="G29" s="75"/>
      <c r="H29" s="75"/>
      <c r="I29" s="75"/>
      <c r="J29" s="75"/>
      <c r="K29" s="75"/>
      <c r="L29" s="75"/>
      <c r="M29" s="75"/>
      <c r="N29" s="75"/>
      <c r="O29" s="75"/>
      <c r="P29" s="75"/>
      <c r="Q29" s="75"/>
      <c r="R29" s="75"/>
      <c r="S29" s="75"/>
      <c r="T29" s="76"/>
      <c r="U29" s="89" t="s">
        <v>28</v>
      </c>
      <c r="V29" s="75"/>
      <c r="W29" s="75"/>
      <c r="X29" s="76"/>
      <c r="Y29" s="9"/>
      <c r="Z29" s="9"/>
    </row>
    <row r="30" spans="1:26" ht="16.5" customHeight="1">
      <c r="A30" s="86"/>
      <c r="B30" s="87"/>
      <c r="C30" s="87"/>
      <c r="D30" s="87"/>
      <c r="E30" s="87"/>
      <c r="F30" s="87"/>
      <c r="G30" s="87"/>
      <c r="H30" s="87"/>
      <c r="I30" s="87"/>
      <c r="J30" s="87"/>
      <c r="K30" s="87"/>
      <c r="L30" s="87"/>
      <c r="M30" s="87"/>
      <c r="N30" s="87"/>
      <c r="O30" s="87"/>
      <c r="P30" s="87"/>
      <c r="Q30" s="87"/>
      <c r="R30" s="87"/>
      <c r="S30" s="87"/>
      <c r="T30" s="88"/>
      <c r="U30" s="86"/>
      <c r="V30" s="87"/>
      <c r="W30" s="87"/>
      <c r="X30" s="88"/>
      <c r="Y30" s="9"/>
      <c r="Z30" s="9"/>
    </row>
    <row r="31" spans="1:26" ht="16.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985"/>
  <sheetViews>
    <sheetView showGridLines="0" tabSelected="1" topLeftCell="A54" zoomScale="85" zoomScaleNormal="85" workbookViewId="0">
      <selection activeCell="D16" sqref="D16:M16"/>
    </sheetView>
  </sheetViews>
  <sheetFormatPr baseColWidth="10" defaultColWidth="14.44140625" defaultRowHeight="15" customHeight="1"/>
  <cols>
    <col min="1" max="1" width="3.88671875" customWidth="1"/>
    <col min="2" max="2" width="15.88671875" customWidth="1"/>
    <col min="3" max="3" width="14.109375" customWidth="1"/>
    <col min="4" max="12" width="9.109375" customWidth="1"/>
    <col min="13" max="13" width="14.109375" customWidth="1"/>
    <col min="14" max="26" width="9.109375" customWidth="1"/>
  </cols>
  <sheetData>
    <row r="1" spans="2:13" ht="12.75" customHeight="1"/>
    <row r="2" spans="2:13" ht="12.75" customHeight="1">
      <c r="B2" s="101"/>
      <c r="C2" s="102"/>
      <c r="D2" s="113" t="s">
        <v>29</v>
      </c>
      <c r="E2" s="114"/>
      <c r="F2" s="114"/>
      <c r="G2" s="114"/>
      <c r="H2" s="114"/>
      <c r="I2" s="114"/>
      <c r="J2" s="114"/>
      <c r="K2" s="114"/>
      <c r="L2" s="115"/>
      <c r="M2" s="115"/>
    </row>
    <row r="3" spans="2:13" ht="12.75" customHeight="1">
      <c r="B3" s="102"/>
      <c r="C3" s="102"/>
      <c r="D3" s="114"/>
      <c r="E3" s="114"/>
      <c r="F3" s="114"/>
      <c r="G3" s="114"/>
      <c r="H3" s="114"/>
      <c r="I3" s="114"/>
      <c r="J3" s="114"/>
      <c r="K3" s="114"/>
      <c r="L3" s="115"/>
      <c r="M3" s="115"/>
    </row>
    <row r="4" spans="2:13" ht="12.75" customHeight="1">
      <c r="B4" s="102"/>
      <c r="C4" s="102"/>
      <c r="D4" s="114"/>
      <c r="E4" s="114"/>
      <c r="F4" s="114"/>
      <c r="G4" s="114"/>
      <c r="H4" s="114"/>
      <c r="I4" s="114"/>
      <c r="J4" s="114"/>
      <c r="K4" s="114"/>
      <c r="L4" s="115"/>
      <c r="M4" s="115"/>
    </row>
    <row r="5" spans="2:13" ht="12.75" customHeight="1">
      <c r="B5" s="102"/>
      <c r="C5" s="102"/>
      <c r="D5" s="114"/>
      <c r="E5" s="114"/>
      <c r="F5" s="114"/>
      <c r="G5" s="114"/>
      <c r="H5" s="114"/>
      <c r="I5" s="114"/>
      <c r="J5" s="114"/>
      <c r="K5" s="114"/>
      <c r="L5" s="115"/>
      <c r="M5" s="115"/>
    </row>
    <row r="6" spans="2:13" ht="12.75" customHeight="1">
      <c r="B6" s="102"/>
      <c r="C6" s="102"/>
      <c r="D6" s="114"/>
      <c r="E6" s="114"/>
      <c r="F6" s="114"/>
      <c r="G6" s="114"/>
      <c r="H6" s="114"/>
      <c r="I6" s="114"/>
      <c r="J6" s="114"/>
      <c r="K6" s="114"/>
      <c r="L6" s="115"/>
      <c r="M6" s="115"/>
    </row>
    <row r="7" spans="2:13" ht="12.75" customHeight="1">
      <c r="B7" s="102"/>
      <c r="C7" s="102"/>
      <c r="D7" s="114"/>
      <c r="E7" s="114"/>
      <c r="F7" s="114"/>
      <c r="G7" s="114"/>
      <c r="H7" s="114"/>
      <c r="I7" s="114"/>
      <c r="J7" s="114"/>
      <c r="K7" s="114"/>
      <c r="L7" s="115"/>
      <c r="M7" s="115"/>
    </row>
    <row r="8" spans="2:13" ht="12.75" customHeight="1">
      <c r="B8" s="15" t="s">
        <v>30</v>
      </c>
      <c r="C8" s="16"/>
      <c r="D8" s="185"/>
      <c r="E8" s="185"/>
      <c r="F8" s="185"/>
      <c r="G8" s="185"/>
      <c r="H8" s="185"/>
      <c r="I8" s="185"/>
      <c r="J8" s="186"/>
      <c r="K8" s="15" t="s">
        <v>31</v>
      </c>
      <c r="L8" s="103" t="s">
        <v>32</v>
      </c>
      <c r="M8" s="104"/>
    </row>
    <row r="9" spans="2:13" ht="12.75" customHeight="1" thickBot="1">
      <c r="B9" s="1" t="s">
        <v>33</v>
      </c>
      <c r="C9" s="14"/>
      <c r="D9" s="12"/>
      <c r="E9" s="12"/>
      <c r="F9" s="12"/>
      <c r="G9" s="12"/>
      <c r="H9" s="12"/>
      <c r="I9" s="12"/>
      <c r="J9" s="13"/>
      <c r="K9" s="2" t="s">
        <v>31</v>
      </c>
      <c r="L9" s="105" t="s">
        <v>32</v>
      </c>
      <c r="M9" s="106"/>
    </row>
    <row r="10" spans="2:13" ht="12.75" customHeight="1">
      <c r="B10" s="107" t="s">
        <v>34</v>
      </c>
      <c r="C10" s="108"/>
      <c r="D10" s="108"/>
      <c r="E10" s="108"/>
      <c r="F10" s="108"/>
      <c r="G10" s="108"/>
      <c r="H10" s="108"/>
      <c r="I10" s="108"/>
      <c r="J10" s="108"/>
      <c r="K10" s="108"/>
      <c r="L10" s="108"/>
      <c r="M10" s="109"/>
    </row>
    <row r="11" spans="2:13" ht="12.75" customHeight="1">
      <c r="B11" s="122" t="s">
        <v>35</v>
      </c>
      <c r="C11" s="43"/>
      <c r="D11" s="43"/>
      <c r="E11" s="43"/>
      <c r="F11" s="43"/>
      <c r="G11" s="43"/>
      <c r="H11" s="43"/>
      <c r="I11" s="43"/>
      <c r="J11" s="43"/>
      <c r="K11" s="43"/>
      <c r="L11" s="43"/>
      <c r="M11" s="123"/>
    </row>
    <row r="12" spans="2:13" ht="12.75" customHeight="1">
      <c r="B12" s="124"/>
      <c r="C12" s="125"/>
      <c r="D12" s="125"/>
      <c r="E12" s="125"/>
      <c r="F12" s="125"/>
      <c r="G12" s="125"/>
      <c r="H12" s="125"/>
      <c r="I12" s="125"/>
      <c r="J12" s="125"/>
      <c r="K12" s="125"/>
      <c r="L12" s="125"/>
      <c r="M12" s="126"/>
    </row>
    <row r="13" spans="2:13" ht="24" customHeight="1">
      <c r="B13" s="127" t="s">
        <v>36</v>
      </c>
      <c r="C13" s="128"/>
      <c r="D13" s="129" t="s">
        <v>90</v>
      </c>
      <c r="E13" s="130"/>
      <c r="F13" s="130"/>
      <c r="G13" s="130"/>
      <c r="H13" s="130"/>
      <c r="I13" s="130"/>
      <c r="J13" s="130"/>
      <c r="K13" s="130"/>
      <c r="L13" s="130"/>
      <c r="M13" s="131"/>
    </row>
    <row r="14" spans="2:13" ht="27.75" customHeight="1">
      <c r="B14" s="110" t="s">
        <v>37</v>
      </c>
      <c r="C14" s="54"/>
      <c r="D14" s="111" t="s">
        <v>91</v>
      </c>
      <c r="E14" s="112"/>
      <c r="F14" s="112"/>
      <c r="G14" s="112"/>
      <c r="H14" s="112"/>
      <c r="I14" s="112"/>
      <c r="J14" s="112"/>
      <c r="K14" s="112"/>
      <c r="L14" s="112"/>
      <c r="M14" s="132"/>
    </row>
    <row r="15" spans="2:13" ht="36" customHeight="1">
      <c r="B15" s="110" t="s">
        <v>38</v>
      </c>
      <c r="C15" s="54"/>
      <c r="D15" s="111" t="s">
        <v>92</v>
      </c>
      <c r="E15" s="112"/>
      <c r="F15" s="112"/>
      <c r="G15" s="112"/>
      <c r="H15" s="112"/>
      <c r="I15" s="112"/>
      <c r="J15" s="112"/>
      <c r="K15" s="112"/>
      <c r="L15" s="112"/>
      <c r="M15" s="112"/>
    </row>
    <row r="16" spans="2:13" ht="21" customHeight="1">
      <c r="B16" s="133" t="s">
        <v>39</v>
      </c>
      <c r="C16" s="54"/>
      <c r="D16" s="111" t="s">
        <v>89</v>
      </c>
      <c r="E16" s="116"/>
      <c r="F16" s="116"/>
      <c r="G16" s="116"/>
      <c r="H16" s="116"/>
      <c r="I16" s="116"/>
      <c r="J16" s="116"/>
      <c r="K16" s="116"/>
      <c r="L16" s="116"/>
      <c r="M16" s="116"/>
    </row>
    <row r="17" spans="2:13" ht="18.75" customHeight="1">
      <c r="B17" s="133" t="s">
        <v>40</v>
      </c>
      <c r="C17" s="54"/>
      <c r="D17" s="117" t="s">
        <v>93</v>
      </c>
      <c r="E17" s="118"/>
      <c r="F17" s="118"/>
      <c r="G17" s="118"/>
      <c r="H17" s="118"/>
      <c r="I17" s="118"/>
      <c r="J17" s="118"/>
      <c r="K17" s="118"/>
      <c r="L17" s="118"/>
      <c r="M17" s="118"/>
    </row>
    <row r="18" spans="2:13" ht="25.5" customHeight="1" thickBot="1">
      <c r="B18" s="134" t="s">
        <v>41</v>
      </c>
      <c r="C18" s="135"/>
      <c r="D18" s="188" t="s">
        <v>94</v>
      </c>
      <c r="E18" s="189"/>
      <c r="F18" s="189"/>
      <c r="G18" s="189"/>
      <c r="H18" s="189"/>
      <c r="I18" s="189"/>
      <c r="J18" s="189"/>
      <c r="K18" s="189"/>
      <c r="L18" s="189"/>
      <c r="M18" s="189"/>
    </row>
    <row r="19" spans="2:13" ht="24.75" customHeight="1" thickBot="1">
      <c r="B19" s="134" t="s">
        <v>42</v>
      </c>
      <c r="C19" s="135"/>
      <c r="D19" s="19" t="s">
        <v>43</v>
      </c>
      <c r="E19" s="17"/>
      <c r="F19" s="18" t="s">
        <v>44</v>
      </c>
      <c r="G19" s="195"/>
      <c r="H19" s="196"/>
      <c r="I19" s="194" t="s">
        <v>45</v>
      </c>
      <c r="J19" s="194"/>
      <c r="K19" s="194"/>
      <c r="L19" s="194"/>
      <c r="M19" s="194"/>
    </row>
    <row r="20" spans="2:13" ht="7.5" customHeight="1">
      <c r="B20" s="3"/>
      <c r="C20" s="3"/>
      <c r="D20" s="4"/>
      <c r="E20" s="4"/>
      <c r="F20" s="4"/>
      <c r="G20" s="4"/>
      <c r="H20" s="4"/>
      <c r="I20" s="4"/>
      <c r="J20" s="4"/>
      <c r="K20" s="4"/>
      <c r="L20" s="4"/>
      <c r="M20" s="4"/>
    </row>
    <row r="21" spans="2:13" ht="38.25" customHeight="1">
      <c r="B21" s="193" t="s">
        <v>46</v>
      </c>
      <c r="C21" s="120"/>
      <c r="D21" s="120"/>
      <c r="E21" s="120"/>
      <c r="F21" s="121"/>
      <c r="H21" s="119" t="s">
        <v>47</v>
      </c>
      <c r="I21" s="120"/>
      <c r="J21" s="120"/>
      <c r="K21" s="120"/>
      <c r="L21" s="120"/>
      <c r="M21" s="121"/>
    </row>
    <row r="22" spans="2:13" ht="12.75" customHeight="1">
      <c r="B22" s="5" t="s">
        <v>48</v>
      </c>
      <c r="C22" s="169" t="s">
        <v>49</v>
      </c>
      <c r="D22" s="170"/>
      <c r="E22" s="170"/>
      <c r="F22" s="171"/>
      <c r="G22" s="6"/>
      <c r="H22" s="5" t="s">
        <v>50</v>
      </c>
      <c r="I22" s="164"/>
      <c r="J22" s="165"/>
      <c r="K22" s="165"/>
      <c r="L22" s="165"/>
      <c r="M22" s="166"/>
    </row>
    <row r="23" spans="2:13" ht="12.75" customHeight="1">
      <c r="B23" s="5" t="s">
        <v>51</v>
      </c>
      <c r="C23" s="172" t="s">
        <v>52</v>
      </c>
      <c r="D23" s="173"/>
      <c r="E23" s="173"/>
      <c r="F23" s="174"/>
      <c r="H23" s="5" t="s">
        <v>53</v>
      </c>
      <c r="I23" s="164"/>
      <c r="J23" s="165"/>
      <c r="K23" s="165"/>
      <c r="L23" s="165"/>
      <c r="M23" s="166"/>
    </row>
    <row r="24" spans="2:13" ht="12.75" customHeight="1">
      <c r="B24" s="7" t="s">
        <v>54</v>
      </c>
      <c r="C24" s="175" t="s">
        <v>55</v>
      </c>
      <c r="D24" s="176"/>
      <c r="E24" s="176"/>
      <c r="F24" s="177"/>
      <c r="H24" s="8" t="s">
        <v>56</v>
      </c>
      <c r="I24" s="164"/>
      <c r="J24" s="165"/>
      <c r="K24" s="165"/>
      <c r="L24" s="165"/>
      <c r="M24" s="166"/>
    </row>
    <row r="25" spans="2:13" ht="12.75" customHeight="1">
      <c r="B25" s="7" t="s">
        <v>57</v>
      </c>
      <c r="C25" s="178" t="s">
        <v>58</v>
      </c>
      <c r="D25" s="179"/>
      <c r="E25" s="179"/>
      <c r="F25" s="180"/>
      <c r="H25" s="8"/>
      <c r="I25" s="164"/>
      <c r="J25" s="165"/>
      <c r="K25" s="165"/>
      <c r="L25" s="165"/>
      <c r="M25" s="166"/>
    </row>
    <row r="26" spans="2:13" ht="8.25" customHeight="1"/>
    <row r="27" spans="2:13" ht="12.75" customHeight="1">
      <c r="B27" s="167" t="s">
        <v>59</v>
      </c>
      <c r="C27" s="120"/>
      <c r="D27" s="120"/>
      <c r="E27" s="120"/>
      <c r="F27" s="120"/>
      <c r="G27" s="120"/>
      <c r="H27" s="120"/>
      <c r="I27" s="120"/>
      <c r="J27" s="120"/>
      <c r="K27" s="120"/>
      <c r="L27" s="120"/>
      <c r="M27" s="121"/>
    </row>
    <row r="28" spans="2:13" ht="13.5" customHeight="1">
      <c r="B28" s="168" t="s">
        <v>60</v>
      </c>
      <c r="C28" s="53"/>
      <c r="D28" s="53"/>
      <c r="E28" s="54"/>
      <c r="F28" s="164" t="s">
        <v>32</v>
      </c>
      <c r="G28" s="165"/>
      <c r="H28" s="165"/>
      <c r="I28" s="165"/>
      <c r="J28" s="165"/>
      <c r="K28" s="165"/>
      <c r="L28" s="165"/>
      <c r="M28" s="166"/>
    </row>
    <row r="29" spans="2:13" ht="13.5" customHeight="1">
      <c r="B29" s="168" t="s">
        <v>61</v>
      </c>
      <c r="C29" s="53"/>
      <c r="D29" s="53"/>
      <c r="E29" s="54"/>
      <c r="F29" s="164" t="s">
        <v>62</v>
      </c>
      <c r="G29" s="165"/>
      <c r="H29" s="165"/>
      <c r="I29" s="165"/>
      <c r="J29" s="165"/>
      <c r="K29" s="165"/>
      <c r="L29" s="165"/>
      <c r="M29" s="166"/>
    </row>
    <row r="30" spans="2:13" ht="12.75" customHeight="1">
      <c r="B30" s="181" t="s">
        <v>63</v>
      </c>
      <c r="C30" s="75"/>
      <c r="D30" s="75"/>
      <c r="E30" s="76"/>
      <c r="F30" s="182"/>
      <c r="G30" s="183"/>
      <c r="H30" s="183"/>
      <c r="I30" s="183"/>
      <c r="J30" s="183"/>
      <c r="K30" s="183"/>
      <c r="L30" s="183"/>
      <c r="M30" s="184"/>
    </row>
    <row r="31" spans="2:13" ht="27.75" customHeight="1">
      <c r="B31" s="198" t="s">
        <v>64</v>
      </c>
      <c r="C31" s="53"/>
      <c r="D31" s="53"/>
      <c r="E31" s="53"/>
      <c r="F31" s="54"/>
      <c r="G31" s="199" t="s">
        <v>65</v>
      </c>
      <c r="H31" s="53"/>
      <c r="I31" s="53"/>
      <c r="J31" s="53"/>
      <c r="K31" s="54"/>
      <c r="L31" s="199" t="s">
        <v>66</v>
      </c>
      <c r="M31" s="200"/>
    </row>
    <row r="32" spans="2:13" ht="43.5" customHeight="1">
      <c r="B32" s="164" t="s">
        <v>67</v>
      </c>
      <c r="C32" s="165"/>
      <c r="D32" s="165"/>
      <c r="E32" s="165"/>
      <c r="F32" s="166"/>
      <c r="G32" s="164" t="s">
        <v>67</v>
      </c>
      <c r="H32" s="165"/>
      <c r="I32" s="165"/>
      <c r="J32" s="165"/>
      <c r="K32" s="166"/>
      <c r="L32" s="164" t="s">
        <v>67</v>
      </c>
      <c r="M32" s="166"/>
    </row>
    <row r="33" spans="2:14" ht="12.75" customHeight="1">
      <c r="B33" s="197" t="s">
        <v>68</v>
      </c>
      <c r="C33" s="87"/>
      <c r="D33" s="87"/>
      <c r="E33" s="87"/>
      <c r="F33" s="87"/>
      <c r="G33" s="88"/>
      <c r="H33" s="187" t="s">
        <v>69</v>
      </c>
      <c r="I33" s="87"/>
      <c r="J33" s="87"/>
      <c r="K33" s="87"/>
      <c r="L33" s="87"/>
      <c r="M33" s="104"/>
    </row>
    <row r="34" spans="2:14" ht="62.25" customHeight="1" thickBot="1">
      <c r="B34" s="190" t="s">
        <v>67</v>
      </c>
      <c r="C34" s="191"/>
      <c r="D34" s="191"/>
      <c r="E34" s="191"/>
      <c r="F34" s="191"/>
      <c r="G34" s="192"/>
      <c r="H34" s="190" t="s">
        <v>67</v>
      </c>
      <c r="I34" s="191"/>
      <c r="J34" s="191"/>
      <c r="K34" s="191"/>
      <c r="L34" s="191"/>
      <c r="M34" s="192"/>
    </row>
    <row r="35" spans="2:14" ht="12.75" customHeight="1" thickBot="1"/>
    <row r="36" spans="2:14" ht="12.75" customHeight="1" thickBot="1">
      <c r="B36" s="161" t="s">
        <v>70</v>
      </c>
      <c r="C36" s="162"/>
      <c r="D36" s="162"/>
      <c r="E36" s="162"/>
      <c r="F36" s="162"/>
      <c r="G36" s="162"/>
      <c r="H36" s="162"/>
      <c r="I36" s="162"/>
      <c r="J36" s="162"/>
      <c r="K36" s="162"/>
      <c r="L36" s="162"/>
      <c r="M36" s="163"/>
    </row>
    <row r="37" spans="2:14" ht="25.5" customHeight="1">
      <c r="B37" s="139" t="s">
        <v>71</v>
      </c>
      <c r="C37" s="140"/>
      <c r="D37" s="140"/>
      <c r="E37" s="140"/>
      <c r="F37" s="140"/>
      <c r="G37" s="140"/>
      <c r="H37" s="140"/>
      <c r="I37" s="140"/>
      <c r="J37" s="140"/>
      <c r="K37" s="140"/>
      <c r="L37" s="140"/>
      <c r="M37" s="141"/>
    </row>
    <row r="38" spans="2:14" ht="119.1" customHeight="1">
      <c r="B38" s="150" t="str">
        <f>'Resumen de análisis'!F5</f>
        <v xml:space="preserve">En el marco de la auditoría al proyecto 1670-0167 Acueducto-Murillo  ( Sistemas de Acueducto),  la información revisada evidencia que el proyecto se encuentra en una etapa de reactivación, luego de una primera ejecución contractual que no logró culminar las obras del sistema de acueducto de la vereda la Esperanza, en el municipio de Murillo, Tolima. El antecedente principal corresponde al Contrato de Obra No. FA-IC-I-S-353-2019, suscrito con el Consorcio TOLI-MA 2019, el cual registró un avance del 29,23%, quedando pendiente el 71,67% de las actividades necesarias para contar con un sistema funcional.
A partir de esta situación, se formalizó el Convenio Interadministrativo No. 379-2025-I entre el Fondo Adaptación y el municipio de Murillo, con el fin de culminar las obras necesarias para la rehabilitación del acueducto. El convenio cuenta con acta de inicio del 21 de noviembre de 2025, plazo de ejecución de 12 meses.
Frente al cumplimiento de fases, se evidenció que el proyecto se encuentra actualmente en una fase inicial, orientada a la revisión técnica de lo ejecutado, la realización de pruebas hidráulicas y de presión, la verificación del estado de los tramos instalados y la generación de insumos para actualizar el presupuesto y estructurar la contratación de las obras faltantes. Para ello, el municipio adelantó el Contrato 2026-088, relacionado con las pruebas técnicas sobre la red existente.
En este sentido, el estado actual corresponde a un proceso de contratación y estructuración mediante convenio con el municipio, quien adelanta las actuaciones conforme al plan de trabajo definido. No obstante, aún no se evidencia ejecución material de las obras faltantes ni contratación derivada de obra e interventoría para culminar el sistema. Por tanto, el avance del proyecto es principalmente documental, técnico y preparatorio, </v>
      </c>
      <c r="C38" s="151"/>
      <c r="D38" s="151"/>
      <c r="E38" s="151"/>
      <c r="F38" s="151"/>
      <c r="G38" s="151"/>
      <c r="H38" s="151"/>
      <c r="I38" s="151"/>
      <c r="J38" s="151"/>
      <c r="K38" s="151"/>
      <c r="L38" s="151"/>
      <c r="M38" s="152"/>
    </row>
    <row r="39" spans="2:14" ht="24.75" customHeight="1">
      <c r="B39" s="153" t="s">
        <v>72</v>
      </c>
      <c r="C39" s="154"/>
      <c r="D39" s="154"/>
      <c r="E39" s="154"/>
      <c r="F39" s="154"/>
      <c r="G39" s="154"/>
      <c r="H39" s="154"/>
      <c r="I39" s="154"/>
      <c r="J39" s="154"/>
      <c r="K39" s="154"/>
      <c r="L39" s="154"/>
      <c r="M39" s="155"/>
    </row>
    <row r="40" spans="2:14" ht="111.9" customHeight="1">
      <c r="B40" s="156" t="str">
        <f>'Resumen de análisis'!F6</f>
        <v xml:space="preserve">En el marco de la auditoría al proyecto 1670-0167-Acueducto-Murillo / Sistemas de Acueducto, la información revisada evidencia que existe una base documental que soporta la trazabilidad de la nueva etapa de reactivación del proyecto, formalizada mediante el Convenio Interadministrativo No. 379-2025-I entre el Fondo Adaptación y el municipio de Murillo. Dentro de los soportes se identifican los estudios previos, el acto administrativo de justificación de contratación directa, el convenio interadministrativo, el acta de inicio, el certificado de disponibilidad presupuestal, comunicaciones oficiales y el contrato 2026-088, asociado a las pruebas hidráulicas y de presión sobre la red existente.
Estos documentos permiten evidenciar que el proyecto cuenta con soportes de planeación, justificación técnica, respaldo presupuestal y formalización contractual para avanzar en la revisión del estado real de las obras ejecutadas previamente. En particular, el contrato 2026-088 soporta la actividad de pruebas hidráulicas, verificación de tramos instalados, identificación de fugas o fallas y generación de insumos técnicos para actualizar el presupuesto y estructurar la contratación de las obras faltantes.
</v>
      </c>
      <c r="C40" s="157"/>
      <c r="D40" s="157"/>
      <c r="E40" s="157"/>
      <c r="F40" s="157"/>
      <c r="G40" s="157"/>
      <c r="H40" s="157"/>
      <c r="I40" s="157"/>
      <c r="J40" s="157"/>
      <c r="K40" s="157"/>
      <c r="L40" s="157"/>
      <c r="M40" s="158"/>
    </row>
    <row r="41" spans="2:14" ht="18.899999999999999" customHeight="1">
      <c r="B41" s="156"/>
      <c r="C41" s="157"/>
      <c r="D41" s="157"/>
      <c r="E41" s="157"/>
      <c r="F41" s="157"/>
      <c r="G41" s="157"/>
      <c r="H41" s="157"/>
      <c r="I41" s="157"/>
      <c r="J41" s="157"/>
      <c r="K41" s="157"/>
      <c r="L41" s="157"/>
      <c r="M41" s="158"/>
    </row>
    <row r="42" spans="2:14" ht="24" customHeight="1">
      <c r="B42" s="153" t="s">
        <v>85</v>
      </c>
      <c r="C42" s="154"/>
      <c r="D42" s="154"/>
      <c r="E42" s="154"/>
      <c r="F42" s="154"/>
      <c r="G42" s="154"/>
      <c r="H42" s="154"/>
      <c r="I42" s="154"/>
      <c r="J42" s="154"/>
      <c r="K42" s="154"/>
      <c r="L42" s="154"/>
      <c r="M42" s="155"/>
    </row>
    <row r="43" spans="2:14" ht="114" customHeight="1">
      <c r="B43" s="156" t="str">
        <f>'Resumen de análisis'!F17</f>
        <v xml:space="preserve">
En el marco de la auditoría al proyecto 1670-0167-Acueducto-Murillo / Sistemas de Acueducto, se revisó la matriz de riesgos asociada al Convenio Interadministrativo No. 379-2025-I, evidenciando que el proyecto cuenta con un instrumento formal para identificar riesgos en las etapas de planeación, ejecución y liquidación.
La matriz contempla riesgos sociales, políticos, económicos, operacionales, tecnológicos, regulatorios y de la naturaleza, relacionados con cambios de política pública, valoración de precios, insuficiencia del plazo, errores en documentos contractuales, demoras en productos, indebida gestión contractual del municipio, trámites de permisos, eventos naturales, pérdida de información, protestas sociales y retrasos en la entrega de información.
Así mismo, se evidenció que la matriz define controles y mecanismos de seguimiento, tales como mesas de trabajo, revisión de estudios previos, seguimiento al cronograma, informes de interventoría, supervisión del Fondo y del municipio, comunicaciones oficiales, alertas tempranas, monitoreo climático, control de obligaciones contractuales y, cuando aplique, activación de procedimientos contractuales.
En conclusión, la matriz de riesgos es coherente  frente al estado actual del convenio, especialmente porque el proyecto se encuentra en una fase inicial de diagnóstico, pruebas y estructuración de las obras faltantes. Los riesgos más relevantes para el seguimiento corresponden a demoras en el cronograma, gestión contractual del municipio, actualización del presupuesto, permisos, condiciones naturales y entrega oportuna de información técnica para avanzar hacia la contratación y ejecución de las obras.</v>
      </c>
      <c r="C43" s="157"/>
      <c r="D43" s="157"/>
      <c r="E43" s="157"/>
      <c r="F43" s="157"/>
      <c r="G43" s="157"/>
      <c r="H43" s="157"/>
      <c r="I43" s="157"/>
      <c r="J43" s="157"/>
      <c r="K43" s="157"/>
      <c r="L43" s="157"/>
      <c r="M43" s="158"/>
    </row>
    <row r="44" spans="2:14" ht="1.5" customHeight="1">
      <c r="B44" s="159" t="s">
        <v>32</v>
      </c>
      <c r="C44" s="159"/>
      <c r="D44" s="159"/>
      <c r="E44" s="159"/>
      <c r="F44" s="159"/>
      <c r="G44" s="159"/>
      <c r="H44" s="159"/>
      <c r="I44" s="159"/>
      <c r="J44" s="159"/>
      <c r="K44" s="159"/>
      <c r="L44" s="159"/>
      <c r="M44" s="159"/>
    </row>
    <row r="45" spans="2:14" ht="12.9" customHeight="1" thickBot="1">
      <c r="B45" s="6"/>
      <c r="C45" s="6"/>
      <c r="D45" s="6"/>
      <c r="E45" s="6"/>
      <c r="F45" s="6"/>
      <c r="G45" s="6"/>
      <c r="H45" s="6"/>
      <c r="I45" s="6"/>
      <c r="J45" s="6"/>
      <c r="K45" s="6"/>
      <c r="L45" s="6"/>
      <c r="M45" s="6"/>
    </row>
    <row r="46" spans="2:14" ht="12.75" customHeight="1" thickBot="1">
      <c r="B46" s="160" t="s">
        <v>73</v>
      </c>
      <c r="C46" s="108"/>
      <c r="D46" s="108"/>
      <c r="E46" s="108"/>
      <c r="F46" s="108"/>
      <c r="G46" s="108"/>
      <c r="H46" s="108"/>
      <c r="I46" s="108"/>
      <c r="J46" s="108"/>
      <c r="K46" s="108"/>
      <c r="L46" s="108"/>
      <c r="M46" s="109"/>
    </row>
    <row r="47" spans="2:14" ht="12.75" customHeight="1">
      <c r="B47" s="142" t="s">
        <v>87</v>
      </c>
      <c r="C47" s="143"/>
      <c r="D47" s="143"/>
      <c r="E47" s="143"/>
      <c r="F47" s="143"/>
      <c r="G47" s="143"/>
      <c r="H47" s="143"/>
      <c r="I47" s="143"/>
      <c r="J47" s="143"/>
      <c r="K47" s="143"/>
      <c r="L47" s="143"/>
      <c r="M47" s="144"/>
      <c r="N47" s="37" t="s">
        <v>32</v>
      </c>
    </row>
    <row r="48" spans="2:14" ht="12.75" customHeight="1">
      <c r="B48" s="145"/>
      <c r="C48" s="96"/>
      <c r="D48" s="96"/>
      <c r="E48" s="96"/>
      <c r="F48" s="96"/>
      <c r="G48" s="96"/>
      <c r="H48" s="96"/>
      <c r="I48" s="96"/>
      <c r="J48" s="96"/>
      <c r="K48" s="96"/>
      <c r="L48" s="96"/>
      <c r="M48" s="146"/>
    </row>
    <row r="49" spans="2:13" ht="12.75" customHeight="1">
      <c r="B49" s="145"/>
      <c r="C49" s="96"/>
      <c r="D49" s="96"/>
      <c r="E49" s="96"/>
      <c r="F49" s="96"/>
      <c r="G49" s="96"/>
      <c r="H49" s="96"/>
      <c r="I49" s="96"/>
      <c r="J49" s="96"/>
      <c r="K49" s="96"/>
      <c r="L49" s="96"/>
      <c r="M49" s="146"/>
    </row>
    <row r="50" spans="2:13" ht="12.75" customHeight="1">
      <c r="B50" s="145"/>
      <c r="C50" s="96"/>
      <c r="D50" s="96"/>
      <c r="E50" s="96"/>
      <c r="F50" s="96"/>
      <c r="G50" s="96"/>
      <c r="H50" s="96"/>
      <c r="I50" s="96"/>
      <c r="J50" s="96"/>
      <c r="K50" s="96"/>
      <c r="L50" s="96"/>
      <c r="M50" s="146"/>
    </row>
    <row r="51" spans="2:13" ht="17.7" customHeight="1" thickBot="1">
      <c r="B51" s="147"/>
      <c r="C51" s="148"/>
      <c r="D51" s="148"/>
      <c r="E51" s="148"/>
      <c r="F51" s="148"/>
      <c r="G51" s="148"/>
      <c r="H51" s="148"/>
      <c r="I51" s="148"/>
      <c r="J51" s="148"/>
      <c r="K51" s="148"/>
      <c r="L51" s="148"/>
      <c r="M51" s="149"/>
    </row>
    <row r="52" spans="2:13" ht="12.75" customHeight="1" thickBot="1">
      <c r="B52" s="6"/>
      <c r="C52" s="6"/>
      <c r="D52" s="6"/>
      <c r="E52" s="6"/>
      <c r="F52" s="6"/>
      <c r="G52" s="6"/>
      <c r="H52" s="6"/>
      <c r="I52" s="6"/>
      <c r="J52" s="6"/>
      <c r="K52" s="6"/>
      <c r="L52" s="6"/>
      <c r="M52" s="6"/>
    </row>
    <row r="53" spans="2:13" ht="12.75" customHeight="1" thickBot="1">
      <c r="B53" s="136" t="s">
        <v>74</v>
      </c>
      <c r="C53" s="137"/>
      <c r="D53" s="137"/>
      <c r="E53" s="137"/>
      <c r="F53" s="137"/>
      <c r="G53" s="137"/>
      <c r="H53" s="137"/>
      <c r="I53" s="137"/>
      <c r="J53" s="137"/>
      <c r="K53" s="137"/>
      <c r="L53" s="137"/>
      <c r="M53" s="138"/>
    </row>
    <row r="54" spans="2:13" ht="12.75" customHeight="1">
      <c r="B54" s="92" t="s">
        <v>88</v>
      </c>
      <c r="C54" s="93"/>
      <c r="D54" s="93"/>
      <c r="E54" s="93"/>
      <c r="F54" s="93"/>
      <c r="G54" s="93"/>
      <c r="H54" s="93"/>
      <c r="I54" s="93"/>
      <c r="J54" s="93"/>
      <c r="K54" s="93"/>
      <c r="L54" s="93"/>
      <c r="M54" s="94"/>
    </row>
    <row r="55" spans="2:13" ht="12.75" customHeight="1">
      <c r="B55" s="95"/>
      <c r="C55" s="96"/>
      <c r="D55" s="96"/>
      <c r="E55" s="96"/>
      <c r="F55" s="96"/>
      <c r="G55" s="96"/>
      <c r="H55" s="96"/>
      <c r="I55" s="96"/>
      <c r="J55" s="96"/>
      <c r="K55" s="96"/>
      <c r="L55" s="96"/>
      <c r="M55" s="97"/>
    </row>
    <row r="56" spans="2:13" ht="12.75" customHeight="1">
      <c r="B56" s="95"/>
      <c r="C56" s="96"/>
      <c r="D56" s="96"/>
      <c r="E56" s="96"/>
      <c r="F56" s="96"/>
      <c r="G56" s="96"/>
      <c r="H56" s="96"/>
      <c r="I56" s="96"/>
      <c r="J56" s="96"/>
      <c r="K56" s="96"/>
      <c r="L56" s="96"/>
      <c r="M56" s="97"/>
    </row>
    <row r="57" spans="2:13" ht="12.6" customHeight="1">
      <c r="B57" s="95"/>
      <c r="C57" s="96"/>
      <c r="D57" s="96"/>
      <c r="E57" s="96"/>
      <c r="F57" s="96"/>
      <c r="G57" s="96"/>
      <c r="H57" s="96"/>
      <c r="I57" s="96"/>
      <c r="J57" s="96"/>
      <c r="K57" s="96"/>
      <c r="L57" s="96"/>
      <c r="M57" s="97"/>
    </row>
    <row r="58" spans="2:13" ht="26.1" customHeight="1">
      <c r="B58" s="98"/>
      <c r="C58" s="99"/>
      <c r="D58" s="99"/>
      <c r="E58" s="99"/>
      <c r="F58" s="99"/>
      <c r="G58" s="99"/>
      <c r="H58" s="99"/>
      <c r="I58" s="99"/>
      <c r="J58" s="99"/>
      <c r="K58" s="99"/>
      <c r="L58" s="99"/>
      <c r="M58" s="100"/>
    </row>
    <row r="59" spans="2:13" ht="12.75" customHeight="1"/>
    <row r="60" spans="2:13" ht="12.75" customHeight="1"/>
    <row r="61" spans="2:13" ht="12.75" customHeight="1"/>
    <row r="62" spans="2:13" ht="12.75" customHeight="1"/>
    <row r="63" spans="2:13" ht="12.75" customHeight="1"/>
    <row r="64" spans="2: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mergeCells count="64">
    <mergeCell ref="D8:J8"/>
    <mergeCell ref="H33:M33"/>
    <mergeCell ref="D18:M18"/>
    <mergeCell ref="B34:G34"/>
    <mergeCell ref="H34:M34"/>
    <mergeCell ref="B21:F21"/>
    <mergeCell ref="B19:C19"/>
    <mergeCell ref="I19:M19"/>
    <mergeCell ref="G19:H19"/>
    <mergeCell ref="B33:G33"/>
    <mergeCell ref="B31:F31"/>
    <mergeCell ref="G31:K31"/>
    <mergeCell ref="L31:M31"/>
    <mergeCell ref="B32:F32"/>
    <mergeCell ref="G32:K32"/>
    <mergeCell ref="L32:M32"/>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30:E30"/>
    <mergeCell ref="F30:M30"/>
    <mergeCell ref="B53:M53"/>
    <mergeCell ref="B37:M37"/>
    <mergeCell ref="B47:M51"/>
    <mergeCell ref="B38:M38"/>
    <mergeCell ref="B39:M39"/>
    <mergeCell ref="B40:M40"/>
    <mergeCell ref="B42:M42"/>
    <mergeCell ref="B43:M43"/>
    <mergeCell ref="B44:M44"/>
    <mergeCell ref="B41:M41"/>
    <mergeCell ref="B46:M46"/>
    <mergeCell ref="B14:C14"/>
    <mergeCell ref="D14:M14"/>
    <mergeCell ref="B16:C16"/>
    <mergeCell ref="B17:C17"/>
    <mergeCell ref="B18:C18"/>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22"/>
  <sheetViews>
    <sheetView topLeftCell="A6" zoomScale="40" zoomScaleNormal="40" workbookViewId="0">
      <selection activeCell="H17" sqref="H17:I19"/>
    </sheetView>
  </sheetViews>
  <sheetFormatPr baseColWidth="10" defaultColWidth="11.44140625" defaultRowHeight="13.8"/>
  <cols>
    <col min="1" max="4" width="11.44140625" style="20"/>
    <col min="5" max="5" width="28.109375" style="25" customWidth="1"/>
    <col min="6" max="6" width="104.88671875" style="25" customWidth="1"/>
    <col min="7" max="7" width="7" style="25" customWidth="1"/>
    <col min="8" max="8" width="10.88671875" style="25" customWidth="1"/>
    <col min="9" max="9" width="21.88671875" style="25" customWidth="1"/>
    <col min="10" max="16384" width="11.44140625" style="20"/>
  </cols>
  <sheetData>
    <row r="2" spans="5:9">
      <c r="E2" s="201" t="s">
        <v>75</v>
      </c>
      <c r="F2" s="201"/>
      <c r="G2" s="201"/>
      <c r="H2" s="201"/>
      <c r="I2" s="201"/>
    </row>
    <row r="3" spans="5:9" ht="25.5" customHeight="1">
      <c r="E3" s="202" t="s">
        <v>76</v>
      </c>
      <c r="F3" s="202" t="s">
        <v>77</v>
      </c>
      <c r="G3" s="203" t="s">
        <v>78</v>
      </c>
      <c r="H3" s="204"/>
      <c r="I3" s="204"/>
    </row>
    <row r="4" spans="5:9" ht="27.6">
      <c r="E4" s="202"/>
      <c r="F4" s="202"/>
      <c r="G4" s="21" t="s">
        <v>79</v>
      </c>
      <c r="H4" s="22" t="s">
        <v>80</v>
      </c>
      <c r="I4" s="23" t="s">
        <v>81</v>
      </c>
    </row>
    <row r="5" spans="5:9" ht="408.6" customHeight="1">
      <c r="E5" s="36" t="s">
        <v>82</v>
      </c>
      <c r="F5" s="38" t="s">
        <v>95</v>
      </c>
      <c r="G5" s="26"/>
      <c r="H5" s="28" t="s">
        <v>44</v>
      </c>
      <c r="I5" s="24"/>
    </row>
    <row r="6" spans="5:9" ht="269.25" customHeight="1" thickBot="1">
      <c r="E6" s="205" t="s">
        <v>84</v>
      </c>
      <c r="F6" s="27" t="s">
        <v>96</v>
      </c>
      <c r="G6" s="207"/>
      <c r="H6" s="207" t="s">
        <v>44</v>
      </c>
      <c r="I6" s="209"/>
    </row>
    <row r="7" spans="5:9" ht="15" hidden="1" customHeight="1" thickBot="1">
      <c r="E7" s="206"/>
      <c r="F7" s="27"/>
      <c r="G7" s="208"/>
      <c r="H7" s="208"/>
      <c r="I7" s="210"/>
    </row>
    <row r="8" spans="5:9" ht="15" hidden="1" customHeight="1" thickBot="1">
      <c r="E8" s="206"/>
      <c r="F8" s="27"/>
      <c r="G8" s="208"/>
      <c r="H8" s="208"/>
      <c r="I8" s="210"/>
    </row>
    <row r="9" spans="5:9" ht="0.9" hidden="1" customHeight="1" thickBot="1">
      <c r="E9" s="206"/>
      <c r="F9" s="27"/>
      <c r="G9" s="208"/>
      <c r="H9" s="208"/>
      <c r="I9" s="210"/>
    </row>
    <row r="10" spans="5:9" ht="0.9" hidden="1" customHeight="1" thickBot="1">
      <c r="E10" s="206"/>
      <c r="F10" s="27"/>
      <c r="G10" s="208"/>
      <c r="H10" s="208"/>
      <c r="I10" s="210"/>
    </row>
    <row r="11" spans="5:9" ht="0.9" hidden="1" customHeight="1" thickBot="1">
      <c r="E11" s="206"/>
      <c r="F11" s="27"/>
      <c r="G11" s="208"/>
      <c r="H11" s="208"/>
      <c r="I11" s="210"/>
    </row>
    <row r="12" spans="5:9" ht="0.9" hidden="1" customHeight="1" thickBot="1">
      <c r="E12" s="206"/>
      <c r="F12" s="27"/>
      <c r="G12" s="208"/>
      <c r="H12" s="208"/>
      <c r="I12" s="210"/>
    </row>
    <row r="13" spans="5:9" ht="0.9" hidden="1" customHeight="1" thickBot="1">
      <c r="E13" s="206"/>
      <c r="F13" s="27"/>
      <c r="G13" s="208"/>
      <c r="H13" s="208"/>
      <c r="I13" s="210"/>
    </row>
    <row r="14" spans="5:9" ht="0.9" hidden="1" customHeight="1" thickBot="1">
      <c r="E14" s="206"/>
      <c r="F14" s="27"/>
      <c r="G14" s="208"/>
      <c r="H14" s="208"/>
      <c r="I14" s="210"/>
    </row>
    <row r="15" spans="5:9" ht="0.9" hidden="1" customHeight="1" thickBot="1">
      <c r="E15" s="206"/>
      <c r="F15" s="27"/>
      <c r="G15" s="208"/>
      <c r="H15" s="208"/>
      <c r="I15" s="210"/>
    </row>
    <row r="16" spans="5:9" ht="0.9" hidden="1" customHeight="1" thickBot="1">
      <c r="E16" s="206"/>
      <c r="F16" s="27"/>
      <c r="G16" s="208"/>
      <c r="H16" s="208"/>
      <c r="I16" s="210"/>
    </row>
    <row r="17" spans="5:9" ht="409.5" customHeight="1">
      <c r="E17" s="31" t="s">
        <v>83</v>
      </c>
      <c r="F17" s="27" t="s">
        <v>97</v>
      </c>
      <c r="G17" s="211"/>
      <c r="H17" s="211" t="s">
        <v>44</v>
      </c>
      <c r="I17" s="213"/>
    </row>
    <row r="18" spans="5:9">
      <c r="F18" s="29" t="s">
        <v>86</v>
      </c>
      <c r="G18" s="208"/>
      <c r="H18" s="208"/>
      <c r="I18" s="214"/>
    </row>
    <row r="19" spans="5:9" ht="14.4" thickBot="1">
      <c r="E19" s="32"/>
      <c r="F19" s="30"/>
      <c r="G19" s="212"/>
      <c r="H19" s="212"/>
      <c r="I19" s="215"/>
    </row>
    <row r="20" spans="5:9" ht="15.6">
      <c r="E20" s="33"/>
      <c r="F20" s="29"/>
      <c r="G20" s="216"/>
      <c r="H20" s="219"/>
      <c r="I20" s="222"/>
    </row>
    <row r="21" spans="5:9" ht="15.6">
      <c r="E21" s="33"/>
      <c r="F21" s="29"/>
      <c r="G21" s="217"/>
      <c r="H21" s="220"/>
      <c r="I21" s="223"/>
    </row>
    <row r="22" spans="5:9" ht="15.6">
      <c r="E22" s="34"/>
      <c r="F22" s="35"/>
      <c r="G22" s="218"/>
      <c r="H22" s="221"/>
      <c r="I22" s="224"/>
    </row>
  </sheetData>
  <mergeCells count="14">
    <mergeCell ref="G17:G19"/>
    <mergeCell ref="H17:H19"/>
    <mergeCell ref="I17:I19"/>
    <mergeCell ref="G20:G22"/>
    <mergeCell ref="H20:H22"/>
    <mergeCell ref="I20:I22"/>
    <mergeCell ref="E2:I2"/>
    <mergeCell ref="E3:E4"/>
    <mergeCell ref="F3:F4"/>
    <mergeCell ref="G3:I3"/>
    <mergeCell ref="E6:E16"/>
    <mergeCell ref="G6:G16"/>
    <mergeCell ref="H6:H16"/>
    <mergeCell ref="I6:I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9E9DDB-8D40-4B22-BD2D-E1A2E1F2E067}"/>
</file>

<file path=customXml/itemProps2.xml><?xml version="1.0" encoding="utf-8"?>
<ds:datastoreItem xmlns:ds="http://schemas.openxmlformats.org/officeDocument/2006/customXml" ds:itemID="{2374AA98-F3FF-45C5-8B80-3782D58F8D1D}">
  <ds:schemaRefs>
    <ds:schemaRef ds:uri="http://schemas.microsoft.com/sharepoint/v3/contenttype/forms"/>
  </ds:schemaRefs>
</ds:datastoreItem>
</file>

<file path=customXml/itemProps3.xml><?xml version="1.0" encoding="utf-8"?>
<ds:datastoreItem xmlns:ds="http://schemas.openxmlformats.org/officeDocument/2006/customXml" ds:itemID="{02037F6C-4C95-4328-8E9B-4321E9C83043}">
  <ds:schemaRefs>
    <ds:schemaRef ds:uri="c5f20ebd-f2ff-482f-a271-5d31b0daa9aa"/>
    <ds:schemaRef ds:uri="http://www.w3.org/XML/1998/namespace"/>
    <ds:schemaRef ds:uri="http://schemas.microsoft.com/office/2006/metadata/properties"/>
    <ds:schemaRef ds:uri="http://schemas.openxmlformats.org/package/2006/metadata/core-properties"/>
    <ds:schemaRef ds:uri="http://purl.org/dc/terms/"/>
    <ds:schemaRef ds:uri="17767596-3425-4564-b67a-f62a2c53bb36"/>
    <ds:schemaRef ds:uri="http://schemas.microsoft.com/office/2006/documentManagement/types"/>
    <ds:schemaRef ds:uri="http://purl.org/dc/elements/1.1/"/>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Aura Gomez Avellaneda</cp:lastModifiedBy>
  <cp:revision/>
  <dcterms:created xsi:type="dcterms:W3CDTF">2023-08-10T15:11:55Z</dcterms:created>
  <dcterms:modified xsi:type="dcterms:W3CDTF">2026-06-01T00:58:22Z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